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3" i="1"/>
  <c r="G3" i="1" s="1"/>
  <c r="G5" i="1"/>
  <c r="G6" i="1"/>
  <c r="F3" i="1"/>
  <c r="E4" i="1"/>
  <c r="E5" i="1"/>
  <c r="E6" i="1"/>
  <c r="F6" i="1"/>
  <c r="F4" i="1"/>
  <c r="H4" i="1" s="1"/>
  <c r="F5" i="1"/>
  <c r="E3" i="1"/>
  <c r="F7" i="1" l="1"/>
  <c r="G4" i="1"/>
  <c r="G7" i="1"/>
  <c r="H7" i="1"/>
</calcChain>
</file>

<file path=xl/sharedStrings.xml><?xml version="1.0" encoding="utf-8"?>
<sst xmlns="http://schemas.openxmlformats.org/spreadsheetml/2006/main" count="30" uniqueCount="28">
  <si>
    <t>ايام المكافاة</t>
  </si>
  <si>
    <t>قرش</t>
  </si>
  <si>
    <t>جنيه</t>
  </si>
  <si>
    <t>الاجمالى</t>
  </si>
  <si>
    <t>زائرة</t>
  </si>
  <si>
    <t>الطريقة المعتادة</t>
  </si>
  <si>
    <t>المطلوب بحول الله تعالى</t>
  </si>
  <si>
    <t>IF(B3="زائرة";TRUNC((E3*10%);1);IF(C3&gt;=400;TRUNC((C3-400)*7%*D3*10%;1);""))</t>
  </si>
  <si>
    <t>بسم الله الرحمن الرحيم</t>
  </si>
  <si>
    <t>السلام عليكم جميعا ورحمته الله وبركاته</t>
  </si>
  <si>
    <t>بالشروط المبينة بذات الخلية</t>
  </si>
  <si>
    <t>الاساسى</t>
  </si>
  <si>
    <t>التوضيح</t>
  </si>
  <si>
    <t>تحويل القيمة المدونه بالخلية F3  الى خانتين بطريقة القرش - جنيه</t>
  </si>
  <si>
    <t>يتم احتساب  جميع الاستقطاعات من جملة المكافاة</t>
  </si>
  <si>
    <t>الشروط</t>
  </si>
  <si>
    <t xml:space="preserve">الاول </t>
  </si>
  <si>
    <t>IF(B3="زائرة";TRUNC((E3*10%);1)</t>
  </si>
  <si>
    <t>IF(C3&gt;=400;TRUNC((C3-400)*7%*D3*10%;1)</t>
  </si>
  <si>
    <t>الثانى</t>
  </si>
  <si>
    <t>الثالث</t>
  </si>
  <si>
    <t>لو ال B3 = زائرة أعطى 10% من جملة المكافاة</t>
  </si>
  <si>
    <t>لو أساسى المرتب أكبر من أويساوى 400 أعطى مازاد عن الـ 400 × 7%× عدد الايام × 10%</t>
  </si>
  <si>
    <t>لو أساسى المرتب أقل من  400 أعطى فراغ</t>
  </si>
  <si>
    <t>;""))</t>
  </si>
  <si>
    <t>مع مراعاة التقريب لاقرب قرش</t>
  </si>
  <si>
    <t>وكل عام انتم بخير بمناسبة حلول عيد الاضحى المبارك اعاده الله علينا جميعا باليمن والبركات</t>
  </si>
  <si>
    <t>تقبلوا وافر احترامى وتقديرى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</si>
</sst>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2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22"/>
      <color theme="1"/>
      <name val="Calibri"/>
      <family val="2"/>
      <charset val="178"/>
      <scheme val="minor"/>
    </font>
    <font>
      <b/>
      <sz val="22"/>
      <color rgb="FF002060"/>
      <name val="Cambria"/>
      <family val="1"/>
      <scheme val="major"/>
    </font>
    <font>
      <b/>
      <sz val="22"/>
      <color theme="0" tint="-4.9989318521683403E-2"/>
      <name val="Arial"/>
      <family val="2"/>
    </font>
    <font>
      <b/>
      <sz val="22"/>
      <color theme="0" tint="-0.34998626667073579"/>
      <name val="Cambria"/>
      <family val="1"/>
      <scheme val="major"/>
    </font>
    <font>
      <b/>
      <sz val="18"/>
      <color theme="0" tint="-0.34998626667073579"/>
      <name val="Arial"/>
      <family val="2"/>
    </font>
    <font>
      <b/>
      <sz val="14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b/>
      <sz val="20"/>
      <color theme="1"/>
      <name val="Cambria"/>
      <family val="1"/>
      <scheme val="major"/>
    </font>
    <font>
      <b/>
      <sz val="20"/>
      <color theme="0" tint="-0.34998626667073579"/>
      <name val="Cambria"/>
      <family val="1"/>
      <scheme val="major"/>
    </font>
    <font>
      <sz val="20"/>
      <color theme="1"/>
      <name val="Calibri"/>
      <family val="2"/>
      <charset val="178"/>
      <scheme val="minor"/>
    </font>
    <font>
      <b/>
      <sz val="14"/>
      <color theme="0" tint="-4.9989318521683403E-2"/>
      <name val="Calibri"/>
      <family val="2"/>
      <scheme val="minor"/>
    </font>
    <font>
      <b/>
      <sz val="14"/>
      <color theme="0" tint="-4.9989318521683403E-2"/>
      <name val="Calibri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6337778862885"/>
        <bgColor indexed="64"/>
      </patternFill>
    </fill>
    <fill>
      <gradientFill type="path" left="0.5" right="0.5" top="0.5" bottom="0.5">
        <stop position="0">
          <color theme="4" tint="-0.25098422193060094"/>
        </stop>
        <stop position="1">
          <color theme="1"/>
        </stop>
      </gradient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0" fillId="0" borderId="0" xfId="0" applyAlignment="1"/>
    <xf numFmtId="0" fontId="5" fillId="0" borderId="0" xfId="0" applyFont="1"/>
    <xf numFmtId="2" fontId="3" fillId="5" borderId="1" xfId="2" applyNumberFormat="1" applyFont="1" applyFill="1" applyBorder="1" applyAlignment="1">
      <alignment vertical="center" wrapText="1"/>
    </xf>
    <xf numFmtId="2" fontId="4" fillId="5" borderId="1" xfId="2" applyNumberFormat="1" applyFont="1" applyFill="1" applyBorder="1" applyAlignment="1">
      <alignment horizontal="center" vertical="center" wrapText="1"/>
    </xf>
    <xf numFmtId="1" fontId="6" fillId="3" borderId="1" xfId="2" applyNumberFormat="1" applyFont="1" applyFill="1" applyBorder="1" applyAlignment="1">
      <alignment horizontal="right" vertical="center"/>
    </xf>
    <xf numFmtId="2" fontId="8" fillId="7" borderId="1" xfId="2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0" fillId="8" borderId="0" xfId="0" applyFill="1" applyAlignment="1"/>
    <xf numFmtId="0" fontId="10" fillId="8" borderId="0" xfId="0" applyFont="1" applyFill="1" applyAlignment="1">
      <alignment horizontal="center"/>
    </xf>
    <xf numFmtId="0" fontId="15" fillId="8" borderId="0" xfId="0" applyFont="1" applyFill="1" applyAlignment="1"/>
    <xf numFmtId="0" fontId="0" fillId="8" borderId="0" xfId="0" applyFont="1" applyFill="1" applyAlignment="1"/>
    <xf numFmtId="0" fontId="0" fillId="8" borderId="0" xfId="0" applyFont="1" applyFill="1" applyAlignment="1">
      <alignment horizontal="center"/>
    </xf>
    <xf numFmtId="0" fontId="0" fillId="8" borderId="0" xfId="0" applyFont="1" applyFill="1"/>
    <xf numFmtId="0" fontId="14" fillId="8" borderId="0" xfId="0" applyFont="1" applyFill="1"/>
    <xf numFmtId="0" fontId="11" fillId="8" borderId="0" xfId="0" applyFont="1" applyFill="1" applyAlignment="1">
      <alignment vertical="center"/>
    </xf>
    <xf numFmtId="0" fontId="7" fillId="6" borderId="1" xfId="2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8" borderId="0" xfId="0" applyFont="1" applyFill="1" applyAlignment="1">
      <alignment horizontal="left"/>
    </xf>
    <xf numFmtId="1" fontId="16" fillId="2" borderId="1" xfId="2" applyNumberFormat="1" applyFont="1" applyFill="1" applyBorder="1" applyAlignment="1" applyProtection="1">
      <alignment horizontal="right" vertical="center"/>
      <protection hidden="1"/>
    </xf>
    <xf numFmtId="2" fontId="16" fillId="2" borderId="1" xfId="2" applyNumberFormat="1" applyFont="1" applyFill="1" applyBorder="1" applyAlignment="1">
      <alignment horizontal="right"/>
    </xf>
    <xf numFmtId="1" fontId="16" fillId="2" borderId="1" xfId="2" applyNumberFormat="1" applyFont="1" applyFill="1" applyBorder="1" applyAlignment="1">
      <alignment horizontal="right"/>
    </xf>
    <xf numFmtId="2" fontId="17" fillId="7" borderId="1" xfId="2" applyNumberFormat="1" applyFont="1" applyFill="1" applyBorder="1" applyAlignment="1">
      <alignment horizontal="right"/>
    </xf>
    <xf numFmtId="164" fontId="16" fillId="2" borderId="1" xfId="2" applyNumberFormat="1" applyFont="1" applyFill="1" applyBorder="1" applyAlignment="1">
      <alignment horizontal="left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7" borderId="0" xfId="0" applyFont="1" applyFill="1" applyAlignment="1">
      <alignment horizontal="center"/>
    </xf>
    <xf numFmtId="0" fontId="0" fillId="7" borderId="0" xfId="0" applyFill="1"/>
    <xf numFmtId="0" fontId="13" fillId="0" borderId="0" xfId="0" applyFont="1"/>
    <xf numFmtId="0" fontId="20" fillId="7" borderId="0" xfId="0" applyFont="1" applyFill="1" applyAlignment="1">
      <alignment horizontal="center"/>
    </xf>
    <xf numFmtId="1" fontId="3" fillId="5" borderId="1" xfId="2" applyNumberFormat="1" applyFont="1" applyFill="1" applyBorder="1" applyAlignment="1">
      <alignment horizontal="center" vertical="center" wrapText="1"/>
    </xf>
    <xf numFmtId="2" fontId="9" fillId="4" borderId="1" xfId="2" applyNumberFormat="1" applyFont="1" applyFill="1" applyBorder="1" applyAlignment="1">
      <alignment horizontal="center" vertical="center" wrapText="1"/>
    </xf>
    <xf numFmtId="2" fontId="3" fillId="5" borderId="2" xfId="2" applyNumberFormat="1" applyFont="1" applyFill="1" applyBorder="1" applyAlignment="1">
      <alignment horizontal="center" vertical="center" wrapText="1"/>
    </xf>
    <xf numFmtId="2" fontId="3" fillId="5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left" vertical="center"/>
    </xf>
  </cellXfs>
  <cellStyles count="3">
    <cellStyle name="Normal" xfId="0" builtinId="0"/>
    <cellStyle name="Normal 2 10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tabSelected="1" workbookViewId="0">
      <selection activeCell="C4" sqref="C4"/>
    </sheetView>
  </sheetViews>
  <sheetFormatPr baseColWidth="10" defaultColWidth="9.140625" defaultRowHeight="15"/>
  <cols>
    <col min="3" max="3" width="14.5703125" customWidth="1"/>
    <col min="4" max="4" width="8.7109375" bestFit="1" customWidth="1"/>
    <col min="5" max="5" width="14.5703125" customWidth="1"/>
    <col min="6" max="6" width="17.140625" customWidth="1"/>
    <col min="7" max="7" width="10.28515625" customWidth="1"/>
    <col min="8" max="8" width="16.140625" customWidth="1"/>
  </cols>
  <sheetData>
    <row r="1" spans="1:17" s="2" customFormat="1" ht="28.5">
      <c r="A1" s="3"/>
      <c r="B1" s="3"/>
      <c r="C1" s="32" t="s">
        <v>11</v>
      </c>
      <c r="D1" s="30" t="s">
        <v>0</v>
      </c>
      <c r="E1" s="30" t="s">
        <v>3</v>
      </c>
      <c r="F1" s="31" t="s">
        <v>5</v>
      </c>
      <c r="G1" s="31" t="s">
        <v>6</v>
      </c>
      <c r="H1" s="31"/>
      <c r="M1" s="7" t="s">
        <v>8</v>
      </c>
    </row>
    <row r="2" spans="1:17" s="2" customFormat="1" ht="36">
      <c r="A2" s="3"/>
      <c r="B2" s="3"/>
      <c r="C2" s="33"/>
      <c r="D2" s="30"/>
      <c r="E2" s="30"/>
      <c r="F2" s="31"/>
      <c r="G2" s="4" t="s">
        <v>1</v>
      </c>
      <c r="H2" s="4" t="s">
        <v>2</v>
      </c>
      <c r="M2" s="7" t="s">
        <v>9</v>
      </c>
    </row>
    <row r="3" spans="1:17" s="24" customFormat="1" ht="26.25" customHeight="1">
      <c r="A3" s="19">
        <v>1</v>
      </c>
      <c r="B3" s="19" t="s">
        <v>4</v>
      </c>
      <c r="C3" s="20">
        <v>625.66</v>
      </c>
      <c r="D3" s="21">
        <v>10</v>
      </c>
      <c r="E3" s="20">
        <f>TRUNC(C3*7%,2)*D3</f>
        <v>437.9</v>
      </c>
      <c r="F3" s="22">
        <f>IF(B3="زائرة",TRUNC((E3*10%),1),IF(C3&gt;=400,TRUNC((C3-400)*7%*D3*10%,1),""))</f>
        <v>43.7</v>
      </c>
      <c r="G3" s="23">
        <f>IF(F3="","",INT(100*TRUNC((IF(B3="زائرة",E3*10%,IF(C3&gt;=400,(C3-400)*7%*D3*10%,""))-H3),1)))</f>
        <v>70</v>
      </c>
      <c r="H3" s="21">
        <f>IF(F3="","",INT(TRUNC(IF(B3="زائرة",E3*10%,IF(C3&gt;=400,(C3-400)*7%*D3*10%,"")))))</f>
        <v>43</v>
      </c>
      <c r="M3" s="17" t="s">
        <v>26</v>
      </c>
    </row>
    <row r="4" spans="1:17" s="25" customFormat="1" ht="26.25" customHeight="1">
      <c r="A4" s="19">
        <v>2</v>
      </c>
      <c r="B4" s="19"/>
      <c r="C4" s="20">
        <v>625.66</v>
      </c>
      <c r="D4" s="21">
        <v>10</v>
      </c>
      <c r="E4" s="20">
        <f t="shared" ref="E4:E6" si="0">TRUNC(C4*7%,2)*D4</f>
        <v>437.9</v>
      </c>
      <c r="F4" s="22">
        <f t="shared" ref="F4:F5" si="1">IF(B4="زائرة",TRUNC((E4*10%),1),IF(C4&gt;=400,TRUNC((C4-400)*7%*D4*10%,1),""))</f>
        <v>15.7</v>
      </c>
      <c r="G4" s="23">
        <f t="shared" ref="G4:G6" si="2">IF(F4="","",INT(100*TRUNC((IF(B4="زائرة",E4*10%,IF(C4&gt;=400,(C4-400)*7%*D4*10%,""))-H4),1)))</f>
        <v>70</v>
      </c>
      <c r="H4" s="21">
        <f t="shared" ref="H4:H6" si="3">IF(F4="","",INT(TRUNC(IF(B4="زائرة",E4*10%,IF(C4&gt;=400,(C4-400)*7%*D4*10%,"")))))</f>
        <v>15</v>
      </c>
      <c r="M4" s="17" t="s">
        <v>6</v>
      </c>
    </row>
    <row r="5" spans="1:17" s="25" customFormat="1" ht="26.25" customHeight="1">
      <c r="A5" s="19">
        <v>3</v>
      </c>
      <c r="B5" s="19"/>
      <c r="C5" s="20">
        <v>400</v>
      </c>
      <c r="D5" s="21">
        <v>10</v>
      </c>
      <c r="E5" s="20">
        <f t="shared" si="0"/>
        <v>280</v>
      </c>
      <c r="F5" s="22">
        <f t="shared" si="1"/>
        <v>0</v>
      </c>
      <c r="G5" s="23">
        <f t="shared" si="2"/>
        <v>0</v>
      </c>
      <c r="H5" s="21">
        <f t="shared" si="3"/>
        <v>0</v>
      </c>
      <c r="M5" s="7" t="s">
        <v>13</v>
      </c>
    </row>
    <row r="6" spans="1:17" s="25" customFormat="1" ht="26.25" customHeight="1">
      <c r="A6" s="19">
        <v>4</v>
      </c>
      <c r="B6" s="19"/>
      <c r="C6" s="20">
        <v>332.66</v>
      </c>
      <c r="D6" s="21">
        <v>10</v>
      </c>
      <c r="E6" s="20">
        <f t="shared" si="0"/>
        <v>232.8</v>
      </c>
      <c r="F6" s="22" t="str">
        <f>IF(B6="زائرة",TRUNC((E6*10%),1),IF(C6&gt;=400,TRUNC((C6-400)*7%*D6*10%,1),""))</f>
        <v/>
      </c>
      <c r="G6" s="23" t="str">
        <f t="shared" si="2"/>
        <v/>
      </c>
      <c r="H6" s="21" t="str">
        <f t="shared" si="3"/>
        <v/>
      </c>
      <c r="M6" s="7" t="s">
        <v>10</v>
      </c>
    </row>
    <row r="7" spans="1:17" ht="30" customHeight="1">
      <c r="A7" s="16" t="s">
        <v>3</v>
      </c>
      <c r="B7" s="16"/>
      <c r="C7" s="16"/>
      <c r="D7" s="16"/>
      <c r="E7" s="16"/>
      <c r="F7" s="6">
        <f>SUM(F3:F4)</f>
        <v>59.400000000000006</v>
      </c>
      <c r="G7" s="34">
        <f>MOD(SUM(G3:G4),100)</f>
        <v>40</v>
      </c>
      <c r="H7" s="5">
        <f>TRUNC(SUM(H3:H4)+SUM(G3:G4)/100)</f>
        <v>59</v>
      </c>
      <c r="M7" s="7" t="s">
        <v>12</v>
      </c>
    </row>
    <row r="8" spans="1:17" ht="18.75">
      <c r="M8" s="7" t="s">
        <v>14</v>
      </c>
    </row>
    <row r="9" spans="1:17" ht="18" customHeight="1">
      <c r="B9" s="26" t="s">
        <v>15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5" t="s">
        <v>7</v>
      </c>
    </row>
    <row r="10" spans="1:17" s="1" customFormat="1" ht="18" customHeight="1">
      <c r="B10" s="26" t="s">
        <v>16</v>
      </c>
      <c r="C10" s="10" t="s">
        <v>21</v>
      </c>
      <c r="D10" s="10"/>
      <c r="E10" s="10"/>
      <c r="F10" s="10"/>
      <c r="G10" s="10"/>
      <c r="H10" s="10"/>
      <c r="I10" s="10"/>
      <c r="J10" s="11"/>
      <c r="K10" s="11"/>
      <c r="L10" s="11"/>
      <c r="M10" s="8"/>
      <c r="N10" s="8"/>
      <c r="O10" s="12"/>
      <c r="P10" s="11"/>
      <c r="Q10" s="18" t="s">
        <v>17</v>
      </c>
    </row>
    <row r="11" spans="1:17" ht="18" customHeight="1">
      <c r="B11" s="26" t="s">
        <v>19</v>
      </c>
      <c r="C11" s="10" t="s">
        <v>22</v>
      </c>
      <c r="D11" s="10"/>
      <c r="E11" s="10"/>
      <c r="F11" s="10"/>
      <c r="G11" s="10"/>
      <c r="H11" s="10"/>
      <c r="I11" s="10"/>
      <c r="J11" s="10"/>
      <c r="K11" s="13"/>
      <c r="L11" s="13"/>
      <c r="M11" s="13"/>
      <c r="N11" s="13"/>
      <c r="O11" s="13"/>
      <c r="P11" s="13"/>
      <c r="Q11" s="18" t="s">
        <v>18</v>
      </c>
    </row>
    <row r="12" spans="1:17" ht="18" customHeight="1">
      <c r="B12" s="26" t="s">
        <v>20</v>
      </c>
      <c r="C12" s="10" t="s">
        <v>23</v>
      </c>
      <c r="D12" s="10"/>
      <c r="E12" s="10"/>
      <c r="F12" s="10"/>
      <c r="G12" s="10"/>
      <c r="H12" s="10"/>
      <c r="I12" s="14"/>
      <c r="J12" s="13"/>
      <c r="K12" s="13"/>
      <c r="L12" s="13"/>
      <c r="M12" s="13"/>
      <c r="N12" s="13"/>
      <c r="O12" s="13"/>
      <c r="P12" s="13"/>
      <c r="Q12" s="9" t="s">
        <v>24</v>
      </c>
    </row>
    <row r="13" spans="1:17" ht="18.75">
      <c r="B13" s="27"/>
      <c r="C13" s="29" t="s">
        <v>25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s="28" customFormat="1" ht="21">
      <c r="I14" s="28" t="s">
        <v>27</v>
      </c>
    </row>
  </sheetData>
  <mergeCells count="6">
    <mergeCell ref="C13:Q13"/>
    <mergeCell ref="D1:D2"/>
    <mergeCell ref="G1:H1"/>
    <mergeCell ref="F1:F2"/>
    <mergeCell ref="E1:E2"/>
    <mergeCell ref="C1:C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saied biram</dc:creator>
  <cp:lastModifiedBy>Benalia</cp:lastModifiedBy>
  <dcterms:created xsi:type="dcterms:W3CDTF">2012-09-11T21:51:01Z</dcterms:created>
  <dcterms:modified xsi:type="dcterms:W3CDTF">2012-10-13T16:09:52Z</dcterms:modified>
</cp:coreProperties>
</file>